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1015" windowHeight="12240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calcChain.xml><?xml version="1.0" encoding="utf-8"?>
<calcChain xmlns="http://schemas.openxmlformats.org/spreadsheetml/2006/main">
  <c r="B44" i="1"/>
  <c r="B43"/>
  <c r="B42"/>
  <c r="B41"/>
  <c r="B40"/>
  <c r="B39"/>
  <c r="B30"/>
  <c r="B29"/>
  <c r="B28"/>
  <c r="B37"/>
  <c r="B36"/>
  <c r="B35"/>
  <c r="B34"/>
  <c r="B33"/>
  <c r="B32"/>
  <c r="B7"/>
  <c r="B16"/>
  <c r="B17" s="1"/>
  <c r="B8"/>
  <c r="B12" s="1"/>
  <c r="B23" s="1"/>
  <c r="B9"/>
  <c r="B22" s="1"/>
  <c r="B13" l="1"/>
  <c r="B18"/>
  <c r="B19"/>
  <c r="B20"/>
  <c r="B27"/>
  <c r="B11"/>
  <c r="B21"/>
  <c r="B26"/>
  <c r="B10"/>
</calcChain>
</file>

<file path=xl/sharedStrings.xml><?xml version="1.0" encoding="utf-8"?>
<sst xmlns="http://schemas.openxmlformats.org/spreadsheetml/2006/main" count="49" uniqueCount="48">
  <si>
    <t>Insert attack:</t>
  </si>
  <si>
    <t>Insert damage bonus:</t>
  </si>
  <si>
    <t>Insert damage reduction:</t>
  </si>
  <si>
    <t>Insert Current HP:</t>
  </si>
  <si>
    <t>Insert MAX HP:</t>
  </si>
  <si>
    <t>Insert DEF:</t>
  </si>
  <si>
    <t>dmg:</t>
  </si>
  <si>
    <t>min dmg</t>
  </si>
  <si>
    <t>ADB</t>
  </si>
  <si>
    <t>Parry dmg:</t>
  </si>
  <si>
    <t>Parry min dmg</t>
  </si>
  <si>
    <t>Crit dmg</t>
  </si>
  <si>
    <t>Crit min dmg</t>
  </si>
  <si>
    <t>Insert ROG level</t>
  </si>
  <si>
    <t>ROG enhancement?</t>
  </si>
  <si>
    <t>Insert SD level</t>
  </si>
  <si>
    <t>SD enhencement?</t>
  </si>
  <si>
    <t>ROG dmg</t>
  </si>
  <si>
    <t>If you enter number greater than 2, error message will apear</t>
  </si>
  <si>
    <t>Crit ROG</t>
  </si>
  <si>
    <t>I don't think Parry affects ROG</t>
  </si>
  <si>
    <t>If you enter number smaller than 0, calculator will consider it as 0</t>
  </si>
  <si>
    <t>Crit Critical Stab DMG</t>
  </si>
  <si>
    <t>Critical Stab DMG</t>
  </si>
  <si>
    <t>Min Crit. Stab DMG</t>
  </si>
  <si>
    <t>En. Critical Stab DMG</t>
  </si>
  <si>
    <t>En. Min Crit. Stab DMG</t>
  </si>
  <si>
    <t>En. Crit Critical Stab DMG</t>
  </si>
  <si>
    <t>SD dmg</t>
  </si>
  <si>
    <t>SD min DMG</t>
  </si>
  <si>
    <t>SOS</t>
  </si>
  <si>
    <t>min SOS</t>
  </si>
  <si>
    <t>Total Light. Slash lv(En.+lv):</t>
  </si>
  <si>
    <t>Please enter the SUM of all your Light. Slash level AND your En. Levels.</t>
  </si>
  <si>
    <t>Lightning Slash dmg:</t>
  </si>
  <si>
    <t>Min Light. Slash dmg:</t>
  </si>
  <si>
    <t>Parry Lightning Slash dmg:</t>
  </si>
  <si>
    <t>Crit Lightning Slash dmg:</t>
  </si>
  <si>
    <t>Parry Min Ligh. Slash dmg:</t>
  </si>
  <si>
    <t>Crit min Lightning slash dmg:</t>
  </si>
  <si>
    <t>Insert Ancient Strike level:</t>
  </si>
  <si>
    <t>Ancient Strike dmg</t>
  </si>
  <si>
    <t>Ancient Strike min dmg</t>
  </si>
  <si>
    <t>Ancient strike Parry dmg</t>
  </si>
  <si>
    <t>Ancient Strike crit dmg</t>
  </si>
  <si>
    <t>Ancient Strike crit min dmg</t>
  </si>
  <si>
    <t>Ancient Strike Parry min dmg:</t>
  </si>
  <si>
    <t>Crit SOS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</si>
</sst>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1" fontId="0" fillId="2" borderId="1" xfId="0" applyNumberFormat="1" applyFill="1" applyBorder="1" applyProtection="1">
      <protection hidden="1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3" borderId="2" xfId="0" applyFont="1" applyFill="1" applyBorder="1"/>
    <xf numFmtId="0" fontId="0" fillId="2" borderId="1" xfId="0" applyFill="1" applyBorder="1" applyAlignment="1" applyProtection="1">
      <alignment horizontal="right"/>
      <protection locked="0"/>
    </xf>
    <xf numFmtId="2" fontId="0" fillId="2" borderId="1" xfId="0" applyNumberFormat="1" applyFill="1" applyBorder="1" applyProtection="1">
      <protection hidden="1"/>
    </xf>
    <xf numFmtId="0" fontId="0" fillId="2" borderId="1" xfId="0" applyFill="1" applyBorder="1" applyProtection="1">
      <protection hidden="1"/>
    </xf>
    <xf numFmtId="0" fontId="0" fillId="2" borderId="1" xfId="0" applyFill="1" applyBorder="1" applyAlignment="1" applyProtection="1">
      <alignment horizontal="right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zoomScale="85" zoomScaleNormal="85" workbookViewId="0">
      <selection activeCell="C44" sqref="C44"/>
    </sheetView>
  </sheetViews>
  <sheetFormatPr defaultRowHeight="15"/>
  <cols>
    <col min="1" max="1" width="26.85546875" customWidth="1"/>
    <col min="2" max="2" width="12" bestFit="1" customWidth="1"/>
    <col min="3" max="3" width="63.7109375" customWidth="1"/>
  </cols>
  <sheetData>
    <row r="1" spans="1:3">
      <c r="A1" s="1" t="s">
        <v>0</v>
      </c>
      <c r="B1" s="3">
        <v>1234</v>
      </c>
    </row>
    <row r="2" spans="1:3">
      <c r="A2" s="1" t="s">
        <v>1</v>
      </c>
      <c r="B2" s="4">
        <v>123</v>
      </c>
    </row>
    <row r="3" spans="1:3">
      <c r="A3" s="1" t="s">
        <v>2</v>
      </c>
      <c r="B3" s="3">
        <v>88</v>
      </c>
    </row>
    <row r="4" spans="1:3">
      <c r="A4" s="1" t="s">
        <v>3</v>
      </c>
      <c r="B4" s="3">
        <v>22000</v>
      </c>
    </row>
    <row r="5" spans="1:3">
      <c r="A5" s="1" t="s">
        <v>4</v>
      </c>
      <c r="B5" s="3">
        <v>22000</v>
      </c>
    </row>
    <row r="6" spans="1:3">
      <c r="A6" s="1" t="s">
        <v>5</v>
      </c>
      <c r="B6" s="3">
        <v>1423</v>
      </c>
    </row>
    <row r="7" spans="1:3">
      <c r="A7" s="1" t="s">
        <v>8</v>
      </c>
      <c r="B7" s="7">
        <f>(B2-B3)/100+1</f>
        <v>1.35</v>
      </c>
    </row>
    <row r="8" spans="1:3">
      <c r="A8" s="1" t="s">
        <v>6</v>
      </c>
      <c r="B8" s="2">
        <f>ROUNDDOWN((B1*B1*(B7-0.3+0.3*(B4/B5)))/(2*B6+B1),0)</f>
        <v>503</v>
      </c>
    </row>
    <row r="9" spans="1:3">
      <c r="A9" s="1" t="s">
        <v>7</v>
      </c>
      <c r="B9" s="2">
        <f>ROUNDDOWN((B1*B1*(B7-0.3))/(2*B6+B1),0)</f>
        <v>391</v>
      </c>
    </row>
    <row r="10" spans="1:3">
      <c r="A10" s="1" t="s">
        <v>9</v>
      </c>
      <c r="B10" s="8">
        <f>ROUNDDOWN((B8/2),0)</f>
        <v>251</v>
      </c>
    </row>
    <row r="11" spans="1:3">
      <c r="A11" s="1" t="s">
        <v>10</v>
      </c>
      <c r="B11" s="8">
        <f>ROUNDDOWN((B9/2),0)</f>
        <v>195</v>
      </c>
    </row>
    <row r="12" spans="1:3">
      <c r="A12" s="1" t="s">
        <v>11</v>
      </c>
      <c r="B12" s="8">
        <f>B8*2</f>
        <v>1006</v>
      </c>
    </row>
    <row r="13" spans="1:3">
      <c r="A13" s="1" t="s">
        <v>12</v>
      </c>
      <c r="B13" s="8">
        <f>B9*2</f>
        <v>782</v>
      </c>
    </row>
    <row r="14" spans="1:3">
      <c r="A14" s="1" t="s">
        <v>13</v>
      </c>
      <c r="B14" s="3">
        <v>2</v>
      </c>
      <c r="C14" t="s">
        <v>18</v>
      </c>
    </row>
    <row r="15" spans="1:3">
      <c r="A15" s="1" t="s">
        <v>14</v>
      </c>
      <c r="B15" s="6">
        <v>1</v>
      </c>
      <c r="C15" t="s">
        <v>21</v>
      </c>
    </row>
    <row r="16" spans="1:3">
      <c r="A16" s="1" t="s">
        <v>17</v>
      </c>
      <c r="B16" s="9">
        <f>IF(B15&gt;1,"There is currently only one ROG enhancement, if there are more, please update your dmg calculator",IF(B14&gt;2,"There is currently no greater level of ROG than 2, if there is, please update your dmg calculator.",IF(B15=1,IF(B14=2,(5*B1),(4*B1)),IF(B14=2,(4*B1),(3*B1)))))</f>
        <v>6170</v>
      </c>
      <c r="C16" t="s">
        <v>20</v>
      </c>
    </row>
    <row r="17" spans="1:3">
      <c r="A17" s="1" t="s">
        <v>19</v>
      </c>
      <c r="B17" s="9">
        <f>B16*2</f>
        <v>12340</v>
      </c>
    </row>
    <row r="18" spans="1:3">
      <c r="A18" s="1" t="s">
        <v>23</v>
      </c>
      <c r="B18" s="9">
        <f>ROUNDDOWN((3.22*B8),0)</f>
        <v>1619</v>
      </c>
    </row>
    <row r="19" spans="1:3">
      <c r="A19" s="1" t="s">
        <v>24</v>
      </c>
      <c r="B19" s="9">
        <f>ROUNDDOWN((3.22*B9),0)</f>
        <v>1259</v>
      </c>
    </row>
    <row r="20" spans="1:3">
      <c r="A20" s="1" t="s">
        <v>22</v>
      </c>
      <c r="B20" s="9">
        <f>ROUNDDOWN((3.22*B12),0)</f>
        <v>3239</v>
      </c>
    </row>
    <row r="21" spans="1:3">
      <c r="A21" s="1" t="s">
        <v>25</v>
      </c>
      <c r="B21" s="9">
        <f>ROUNDDOWN((3.36*B8),0)</f>
        <v>1690</v>
      </c>
    </row>
    <row r="22" spans="1:3">
      <c r="A22" s="1" t="s">
        <v>26</v>
      </c>
      <c r="B22" s="9">
        <f>ROUNDDOWN((3.36*B9),0)</f>
        <v>1313</v>
      </c>
    </row>
    <row r="23" spans="1:3">
      <c r="A23" s="1" t="s">
        <v>27</v>
      </c>
      <c r="B23" s="9">
        <f>ROUNDDOWN((3.36*B12),0)</f>
        <v>3380</v>
      </c>
    </row>
    <row r="24" spans="1:3">
      <c r="A24" s="1" t="s">
        <v>15</v>
      </c>
      <c r="B24" s="3">
        <v>2</v>
      </c>
    </row>
    <row r="25" spans="1:3">
      <c r="A25" s="1" t="s">
        <v>16</v>
      </c>
      <c r="B25" s="3">
        <v>1</v>
      </c>
      <c r="C25" t="s">
        <v>21</v>
      </c>
    </row>
    <row r="26" spans="1:3">
      <c r="A26" s="1" t="s">
        <v>28</v>
      </c>
      <c r="B26" s="8">
        <f>IF(B24=1,B8*6,IF(B24=2,B8*8,"Please enter 1 or 2"))</f>
        <v>4024</v>
      </c>
    </row>
    <row r="27" spans="1:3">
      <c r="A27" s="1" t="s">
        <v>29</v>
      </c>
      <c r="B27" s="8">
        <f>IF(B25&gt;1,"There is only one enhancement",IF(B25=1,IF(B24=1,B9*6,IF(B24=2,B9*8,"There are only 2 levels of SD")),IF(B24=1,B9*5,IF(B24=2,B9*7,"There are only 2 levels of SD"))))</f>
        <v>3128</v>
      </c>
    </row>
    <row r="28" spans="1:3">
      <c r="A28" s="1" t="s">
        <v>30</v>
      </c>
      <c r="B28" s="8">
        <f>ROUNDDOWN((B8*0.75),0)</f>
        <v>377</v>
      </c>
    </row>
    <row r="29" spans="1:3">
      <c r="A29" s="1" t="s">
        <v>31</v>
      </c>
      <c r="B29" s="8">
        <f>ROUNDDOWN((B9*0.75),0)</f>
        <v>293</v>
      </c>
    </row>
    <row r="30" spans="1:3">
      <c r="A30" s="1" t="s">
        <v>47</v>
      </c>
      <c r="B30" s="8">
        <f>B28*2</f>
        <v>754</v>
      </c>
    </row>
    <row r="31" spans="1:3">
      <c r="A31" s="1" t="s">
        <v>32</v>
      </c>
      <c r="B31" s="3">
        <v>17</v>
      </c>
      <c r="C31" t="s">
        <v>33</v>
      </c>
    </row>
    <row r="32" spans="1:3">
      <c r="A32" s="1" t="s">
        <v>34</v>
      </c>
      <c r="B32" s="8">
        <f>ROUNDDOWN((B31/10 +1)*B8,0)</f>
        <v>1358</v>
      </c>
    </row>
    <row r="33" spans="1:2">
      <c r="A33" s="1" t="s">
        <v>35</v>
      </c>
      <c r="B33" s="8">
        <f>ROUNDDOWN((B31/10 +1)*B9,0)</f>
        <v>1055</v>
      </c>
    </row>
    <row r="34" spans="1:2">
      <c r="A34" s="1" t="s">
        <v>36</v>
      </c>
      <c r="B34" s="8">
        <f>ROUNDDOWN((B31/10 +1)*B10,0)</f>
        <v>677</v>
      </c>
    </row>
    <row r="35" spans="1:2">
      <c r="A35" s="1" t="s">
        <v>38</v>
      </c>
      <c r="B35" s="8">
        <f>ROUNDDOWN((B31/10 +1)*B11,0)</f>
        <v>526</v>
      </c>
    </row>
    <row r="36" spans="1:2">
      <c r="A36" s="1" t="s">
        <v>37</v>
      </c>
      <c r="B36" s="8">
        <f>ROUNDDOWN((B31/10 +1)*B12,0)</f>
        <v>2716</v>
      </c>
    </row>
    <row r="37" spans="1:2">
      <c r="A37" s="1" t="s">
        <v>39</v>
      </c>
      <c r="B37" s="8">
        <f>ROUNDDOWN((B31/10 +1)*B13,0)</f>
        <v>2111</v>
      </c>
    </row>
    <row r="38" spans="1:2">
      <c r="A38" s="5" t="s">
        <v>40</v>
      </c>
      <c r="B38" s="3">
        <v>1</v>
      </c>
    </row>
    <row r="39" spans="1:2">
      <c r="A39" s="1" t="s">
        <v>41</v>
      </c>
      <c r="B39" s="8">
        <f>ROUNDDOWN((0.5*(B38+1))*B8,0)</f>
        <v>503</v>
      </c>
    </row>
    <row r="40" spans="1:2">
      <c r="A40" s="1" t="s">
        <v>42</v>
      </c>
      <c r="B40" s="8">
        <f>ROUNDDOWN((0.5*(B38+1))*B9,0)</f>
        <v>391</v>
      </c>
    </row>
    <row r="41" spans="1:2">
      <c r="A41" s="1" t="s">
        <v>43</v>
      </c>
      <c r="B41" s="8">
        <f>ROUNDDOWN((0.5*(B38+1))*B10,0)</f>
        <v>251</v>
      </c>
    </row>
    <row r="42" spans="1:2">
      <c r="A42" s="1" t="s">
        <v>46</v>
      </c>
      <c r="B42" s="8">
        <f>ROUNDDOWN((0.5*(B38+1))*B11,0)</f>
        <v>195</v>
      </c>
    </row>
    <row r="43" spans="1:2">
      <c r="A43" s="1" t="s">
        <v>44</v>
      </c>
      <c r="B43" s="8">
        <f>ROUNDDOWN((0.5*(B38+1))*B12,0)</f>
        <v>1006</v>
      </c>
    </row>
    <row r="44" spans="1:2">
      <c r="A44" s="1" t="s">
        <v>45</v>
      </c>
      <c r="B44" s="8">
        <f>ROUNDDOWN((0.5*(B38+1))*B13,0)</f>
        <v>782</v>
      </c>
    </row>
  </sheetData>
  <sheetProtection password="B752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2009-06-08T06:00:00Z</dcterms:created>
  <dcterms:modified xsi:type="dcterms:W3CDTF">2009-06-09T19:53:18Z</dcterms:modified>
</cp:coreProperties>
</file>